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8378CC85-B236-4519-8B59-18F9FBFE69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N13" i="1"/>
  <c r="N14" i="1"/>
  <c r="N15" i="1"/>
  <c r="N16" i="1"/>
  <c r="N17" i="1"/>
  <c r="N18" i="1"/>
  <c r="N19" i="1"/>
  <c r="N21" i="1"/>
  <c r="N22" i="1"/>
  <c r="N23" i="1"/>
  <c r="N24" i="1"/>
  <c r="N25" i="1"/>
  <c r="N26" i="1"/>
  <c r="P12" i="1"/>
  <c r="N12" i="1"/>
  <c r="N60" i="1" l="1"/>
  <c r="P60" i="1"/>
  <c r="M60" i="1"/>
  <c r="O14" i="1" l="1"/>
  <c r="O15" i="1"/>
  <c r="O17" i="1"/>
  <c r="O19" i="1"/>
  <c r="O21" i="1"/>
  <c r="O24" i="1"/>
  <c r="O12" i="1"/>
  <c r="J60" i="1"/>
  <c r="O26" i="1" l="1"/>
  <c r="O22" i="1"/>
  <c r="Q23" i="1"/>
  <c r="Q13" i="1"/>
  <c r="Q25" i="1"/>
  <c r="Q18" i="1"/>
  <c r="Q16" i="1"/>
  <c r="O25" i="1"/>
  <c r="O18" i="1"/>
  <c r="O16" i="1"/>
  <c r="Q26" i="1"/>
  <c r="Q22" i="1"/>
  <c r="Q21" i="1"/>
  <c r="Q19" i="1"/>
  <c r="Q17" i="1"/>
  <c r="Q14" i="1"/>
  <c r="Q12" i="1"/>
  <c r="O23" i="1"/>
  <c r="O13" i="1"/>
  <c r="Q24" i="1"/>
  <c r="Q20" i="1"/>
  <c r="Q15" i="1"/>
  <c r="L60" i="1"/>
  <c r="I60" i="1"/>
  <c r="G60" i="1"/>
  <c r="O60" i="1" l="1"/>
  <c r="Q60" i="1"/>
</calcChain>
</file>

<file path=xl/sharedStrings.xml><?xml version="1.0" encoding="utf-8"?>
<sst xmlns="http://schemas.openxmlformats.org/spreadsheetml/2006/main" count="79" uniqueCount="73">
  <si>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</si>
  <si>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</si>
  <si>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</si>
  <si>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</si>
  <si>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</si>
  <si>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</si>
  <si>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</si>
  <si>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</si>
  <si>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</si>
  <si>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</si>
  <si>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</si>
  <si>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</si>
  <si>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</si>
  <si>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</si>
  <si>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</si>
  <si>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</si>
  <si>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>Գրասեղան</t>
  </si>
  <si>
    <t>Ø³ÝÏ³å³ñï»½Ç  ß»Ýù</t>
  </si>
  <si>
    <r>
      <t>Սառնարան</t>
    </r>
    <r>
      <rPr>
        <sz val="11"/>
        <color theme="1"/>
        <rFont val="Arial LatArm"/>
        <family val="2"/>
      </rPr>
      <t>3750SA</t>
    </r>
  </si>
  <si>
    <r>
      <t>Երաժշտական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կենտրոն</t>
    </r>
  </si>
  <si>
    <r>
      <t>Մանկական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մահճակալ</t>
    </r>
  </si>
  <si>
    <t>Մահճակալ</t>
  </si>
  <si>
    <r>
      <t>Սառցարան</t>
    </r>
    <r>
      <rPr>
        <sz val="11"/>
        <color theme="1"/>
        <rFont val="Arial LatArm"/>
        <family val="2"/>
      </rPr>
      <t xml:space="preserve"> HISENSE RS22DC4SA1</t>
    </r>
  </si>
  <si>
    <r>
      <t>Լվացքի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մեքենա</t>
    </r>
    <r>
      <rPr>
        <sz val="11"/>
        <color theme="1"/>
        <rFont val="Arial LatArm"/>
        <family val="2"/>
      </rPr>
      <t xml:space="preserve"> LG F10C3QDP2</t>
    </r>
  </si>
  <si>
    <r>
      <t>Գազօջախ</t>
    </r>
    <r>
      <rPr>
        <sz val="11"/>
        <color theme="1"/>
        <rFont val="Arial LatArm"/>
        <family val="2"/>
      </rPr>
      <t xml:space="preserve"> SIMFER</t>
    </r>
  </si>
  <si>
    <r>
      <t>Էլ</t>
    </r>
    <r>
      <rPr>
        <sz val="11"/>
        <color theme="1"/>
        <rFont val="Arial LatArm"/>
        <family val="2"/>
      </rPr>
      <t xml:space="preserve">. </t>
    </r>
    <r>
      <rPr>
        <sz val="11"/>
        <color theme="1"/>
        <rFont val="Sylfaen"/>
        <family val="1"/>
      </rPr>
      <t>Ջեռոց</t>
    </r>
    <r>
      <rPr>
        <sz val="11"/>
        <color theme="1"/>
        <rFont val="Arial LatArm"/>
        <family val="2"/>
      </rPr>
      <t xml:space="preserve"> SIMFER</t>
    </r>
  </si>
  <si>
    <r>
      <t>Պլաստմասե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բաք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կլոր</t>
    </r>
    <r>
      <rPr>
        <sz val="11"/>
        <color theme="1"/>
        <rFont val="Arial LatArm"/>
        <family val="2"/>
      </rPr>
      <t xml:space="preserve"> 750</t>
    </r>
    <r>
      <rPr>
        <sz val="11"/>
        <color theme="1"/>
        <rFont val="Sylfaen"/>
        <family val="1"/>
      </rPr>
      <t>լ</t>
    </r>
  </si>
  <si>
    <r>
      <t>Ջեռուցման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կաթսա</t>
    </r>
  </si>
  <si>
    <r>
      <t>Կաթսայի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միացման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կցամասեր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կոմպլեկտ</t>
    </r>
  </si>
  <si>
    <r>
      <t>Խոհանոցի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կահույք</t>
    </r>
  </si>
  <si>
    <r>
      <t>Պահոցի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պահարան</t>
    </r>
  </si>
  <si>
    <r>
      <t>Մանկական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սեղան</t>
    </r>
    <r>
      <rPr>
        <sz val="11"/>
        <color theme="1"/>
        <rFont val="Arial LatArm"/>
        <family val="2"/>
      </rPr>
      <t xml:space="preserve"> 4 </t>
    </r>
    <r>
      <rPr>
        <sz val="11"/>
        <color theme="1"/>
        <rFont val="Sylfaen"/>
        <family val="1"/>
      </rPr>
      <t>աթոռով</t>
    </r>
  </si>
  <si>
    <r>
      <t>Պոմպ</t>
    </r>
    <r>
      <rPr>
        <sz val="11"/>
        <color theme="1"/>
        <rFont val="Arial LatArm"/>
        <family val="2"/>
      </rPr>
      <t xml:space="preserve">/ </t>
    </r>
    <r>
      <rPr>
        <sz val="11"/>
        <color theme="1"/>
        <rFont val="Sylfaen"/>
        <family val="1"/>
      </rPr>
      <t>բաքսի</t>
    </r>
    <r>
      <rPr>
        <sz val="11"/>
        <color theme="1"/>
        <rFont val="Arial LatArm"/>
        <family val="2"/>
      </rPr>
      <t>/</t>
    </r>
  </si>
  <si>
    <r>
      <t>Զուգարանակոնք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մեծ</t>
    </r>
  </si>
  <si>
    <r>
      <t>Հաշվիչ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եռաֆազ</t>
    </r>
  </si>
  <si>
    <r>
      <t>Սեղան</t>
    </r>
    <r>
      <rPr>
        <sz val="11"/>
        <color theme="1"/>
        <rFont val="Arial LatArm"/>
        <family val="2"/>
      </rPr>
      <t xml:space="preserve">  </t>
    </r>
    <r>
      <rPr>
        <sz val="11"/>
        <color theme="1"/>
        <rFont val="Sylfaen"/>
        <family val="1"/>
      </rPr>
      <t>պլաստմասե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միջին</t>
    </r>
  </si>
  <si>
    <r>
      <t>Պլաստմասե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սեղան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փոքր</t>
    </r>
  </si>
  <si>
    <r>
      <t>Աթոռ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մանկական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պլաստմասե</t>
    </r>
  </si>
  <si>
    <r>
      <t>Պլաստմասե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սեղան</t>
    </r>
    <r>
      <rPr>
        <sz val="11"/>
        <color theme="1"/>
        <rFont val="Arial LatArm"/>
        <family val="2"/>
      </rPr>
      <t xml:space="preserve"> /</t>
    </r>
    <r>
      <rPr>
        <sz val="11"/>
        <color theme="1"/>
        <rFont val="Sylfaen"/>
        <family val="1"/>
      </rPr>
      <t>կանաչ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գույնի</t>
    </r>
    <r>
      <rPr>
        <sz val="11"/>
        <color theme="1"/>
        <rFont val="Arial LatArm"/>
        <family val="2"/>
      </rPr>
      <t>/</t>
    </r>
  </si>
  <si>
    <r>
      <t>Մանկական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պահարան</t>
    </r>
  </si>
  <si>
    <t>զգեստապահարան</t>
  </si>
  <si>
    <r>
      <t>Ուսուցչական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սեղան</t>
    </r>
  </si>
  <si>
    <r>
      <t>Նախադպրոցական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սեղան</t>
    </r>
    <r>
      <rPr>
        <sz val="11"/>
        <color theme="1"/>
        <rFont val="Arial LatArm"/>
        <family val="2"/>
      </rPr>
      <t xml:space="preserve">, </t>
    </r>
    <r>
      <rPr>
        <sz val="11"/>
        <color theme="1"/>
        <rFont val="Sylfaen"/>
        <family val="1"/>
      </rPr>
      <t>աթոռ</t>
    </r>
    <r>
      <rPr>
        <sz val="11"/>
        <color theme="1"/>
        <rFont val="Arial LatArm"/>
        <family val="2"/>
      </rPr>
      <t>/ 1</t>
    </r>
    <r>
      <rPr>
        <sz val="11"/>
        <color theme="1"/>
        <rFont val="Sylfaen"/>
        <family val="1"/>
      </rPr>
      <t>սեղան</t>
    </r>
    <r>
      <rPr>
        <sz val="11"/>
        <color theme="1"/>
        <rFont val="Arial LatArm"/>
        <family val="2"/>
      </rPr>
      <t xml:space="preserve">,4 </t>
    </r>
    <r>
      <rPr>
        <sz val="11"/>
        <color theme="1"/>
        <rFont val="Sylfaen"/>
        <family val="1"/>
      </rPr>
      <t>աթոռ</t>
    </r>
    <r>
      <rPr>
        <sz val="11"/>
        <color theme="1"/>
        <rFont val="Arial LatArm"/>
        <family val="2"/>
      </rPr>
      <t>/</t>
    </r>
  </si>
  <si>
    <r>
      <t>Նախադպրոցական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պահարան</t>
    </r>
  </si>
  <si>
    <r>
      <t>Մահճակալ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փոքր</t>
    </r>
  </si>
  <si>
    <t>Խաղահրապարակ</t>
  </si>
  <si>
    <t>մահճակալ</t>
  </si>
  <si>
    <r>
      <t>Խաղալիքների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պահարան</t>
    </r>
  </si>
  <si>
    <t>սեղան</t>
  </si>
  <si>
    <r>
      <t>Աթոռ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մանկական</t>
    </r>
  </si>
  <si>
    <r>
      <t>Աթոռ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մեծ</t>
    </r>
  </si>
  <si>
    <t>Նստարան</t>
  </si>
  <si>
    <t>մատրաս</t>
  </si>
  <si>
    <t>բարձ</t>
  </si>
  <si>
    <t>վերմակ</t>
  </si>
  <si>
    <t>անկողին</t>
  </si>
  <si>
    <t>գրատախտակ</t>
  </si>
  <si>
    <r>
      <t>Դիդակտիկ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նյութեր</t>
    </r>
    <r>
      <rPr>
        <sz val="11"/>
        <color theme="1"/>
        <rFont val="Arial LatArm"/>
        <family val="2"/>
      </rPr>
      <t xml:space="preserve"> </t>
    </r>
  </si>
  <si>
    <t>Սեղան մեծ սև</t>
  </si>
  <si>
    <t>Հեռախոս</t>
  </si>
  <si>
    <t>Համակարգչային հավաքածու</t>
  </si>
  <si>
    <t>Տպիչ /3-ը մեկում/</t>
  </si>
  <si>
    <r>
      <t>Զուգարանակոնք</t>
    </r>
    <r>
      <rPr>
        <sz val="11"/>
        <color theme="1"/>
        <rFont val="Arial LatArm"/>
        <family val="2"/>
      </rPr>
      <t xml:space="preserve"> փոքր</t>
    </r>
  </si>
  <si>
    <t xml:space="preserve">ՀԱՅԱՍՏԱՆԻ ՀԱՆՐԱՊԵՏՈՒԹՅԱՆ </t>
  </si>
  <si>
    <t>ԱՐՄԱՎԻՐԻ ՄԱՐԶԻ ԽՈՅ ՀԱՄԱՅՆՔԻ</t>
  </si>
  <si>
    <t>ՑՈՒՑԱԿ</t>
  </si>
  <si>
    <t>ՀԱՎԵԼՎԱԾ 21</t>
  </si>
  <si>
    <t>«Գ. ԿԱՐԱՊԵՏՅԱՆԻ ԱՆՎԱՆ ՄԱՆԿԱՊԱՐՏԵԶ» ՀՈԱԿ-Ի ՀԻՄՆԱԿԱՆ ՄԻՋՈՑՆԵՐԻ ԳՈՒՅՔԱԳՐՄԱՆ</t>
  </si>
  <si>
    <t>Հ/Հ</t>
  </si>
  <si>
    <r>
      <t>Հատակի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արհեստական</t>
    </r>
    <r>
      <rPr>
        <sz val="11"/>
        <color theme="1"/>
        <rFont val="Arial LatArm"/>
        <family val="2"/>
      </rPr>
      <t xml:space="preserve"> </t>
    </r>
    <r>
      <rPr>
        <sz val="11"/>
        <color theme="1"/>
        <rFont val="Sylfaen"/>
        <family val="1"/>
      </rPr>
      <t>ծածկոց</t>
    </r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</si>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</sst>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2"/>
      <color theme="1"/>
      <name val="Sylfaen"/>
      <family val="1"/>
      <charset val="204"/>
    </font>
    <font>
      <sz val="11"/>
      <color theme="1"/>
      <name val="Sylfaen"/>
      <family val="1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4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/>
    <xf numFmtId="0" fontId="9" fillId="0" borderId="12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5" xfId="0" applyFont="1" applyFill="1" applyBorder="1"/>
    <xf numFmtId="0" fontId="1" fillId="0" borderId="6" xfId="0" applyFont="1" applyFill="1" applyBorder="1"/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/>
    </xf>
    <xf numFmtId="0" fontId="9" fillId="0" borderId="9" xfId="0" applyFont="1" applyBorder="1"/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4" xfId="0" applyFont="1" applyBorder="1"/>
    <xf numFmtId="0" fontId="9" fillId="0" borderId="20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9" fillId="0" borderId="10" xfId="0" applyFont="1" applyBorder="1"/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2"/>
  <sheetViews>
    <sheetView tabSelected="1" topLeftCell="A49" workbookViewId="0">
      <selection activeCell="B62" sqref="B62:L62"/>
    </sheetView>
  </sheetViews>
  <sheetFormatPr defaultRowHeight="16.5" x14ac:dyDescent="0.3"/>
  <cols>
    <col min="1" max="1" width="4.85546875" style="6" customWidth="1"/>
    <col min="2" max="2" width="31.28515625" style="32" customWidth="1"/>
    <col min="3" max="3" width="20.28515625" style="6" customWidth="1"/>
    <col min="4" max="4" width="0.28515625" style="6" customWidth="1"/>
    <col min="5" max="5" width="13.140625" style="1" hidden="1" customWidth="1"/>
    <col min="6" max="6" width="9.42578125" style="1" hidden="1" customWidth="1"/>
    <col min="7" max="7" width="8.42578125" style="1" customWidth="1"/>
    <col min="8" max="8" width="1.7109375" style="1" hidden="1" customWidth="1"/>
    <col min="9" max="9" width="13.42578125" style="1" customWidth="1"/>
    <col min="10" max="10" width="8.28515625" style="1" customWidth="1"/>
    <col min="11" max="11" width="13.5703125" style="1" hidden="1" customWidth="1"/>
    <col min="12" max="12" width="13.42578125" style="1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8"/>
      <c r="B1" s="31"/>
      <c r="C1" s="8"/>
      <c r="D1" s="8"/>
      <c r="E1" s="7"/>
      <c r="F1" s="7"/>
      <c r="G1" s="9"/>
      <c r="H1" s="7"/>
      <c r="I1" s="73" t="s">
        <v>66</v>
      </c>
      <c r="J1" s="73"/>
      <c r="K1" s="73"/>
      <c r="L1" s="73"/>
    </row>
    <row r="2" spans="1:18" ht="17.25" x14ac:dyDescent="0.3">
      <c r="A2" s="8"/>
      <c r="B2" s="31"/>
      <c r="C2" s="8"/>
      <c r="D2" s="8"/>
      <c r="E2" s="7"/>
      <c r="F2" s="74" t="s">
        <v>63</v>
      </c>
      <c r="G2" s="74"/>
      <c r="H2" s="74"/>
      <c r="I2" s="74"/>
      <c r="J2" s="74"/>
      <c r="K2" s="74"/>
      <c r="L2" s="74"/>
    </row>
    <row r="3" spans="1:18" ht="17.25" x14ac:dyDescent="0.3">
      <c r="A3" s="8"/>
      <c r="B3" s="31"/>
      <c r="C3" s="8"/>
      <c r="D3" s="8"/>
      <c r="E3" s="7"/>
      <c r="F3" s="74" t="s">
        <v>64</v>
      </c>
      <c r="G3" s="74"/>
      <c r="H3" s="74"/>
      <c r="I3" s="74"/>
      <c r="J3" s="74"/>
      <c r="K3" s="74"/>
      <c r="L3" s="74"/>
    </row>
    <row r="4" spans="1:18" ht="17.25" x14ac:dyDescent="0.3">
      <c r="A4" s="8"/>
      <c r="B4" s="31"/>
      <c r="C4" s="8"/>
      <c r="D4" s="8"/>
      <c r="E4" s="7"/>
      <c r="F4" s="74" t="s">
        <v>70</v>
      </c>
      <c r="G4" s="74"/>
      <c r="H4" s="74"/>
      <c r="I4" s="74"/>
      <c r="J4" s="74"/>
      <c r="K4" s="74"/>
      <c r="L4" s="74"/>
    </row>
    <row r="5" spans="1:18" ht="17.25" x14ac:dyDescent="0.3">
      <c r="A5" s="8"/>
      <c r="B5" s="31"/>
      <c r="C5" s="8"/>
      <c r="D5" s="8"/>
      <c r="E5" s="7"/>
      <c r="F5" s="74" t="s">
        <v>71</v>
      </c>
      <c r="G5" s="74"/>
      <c r="H5" s="74"/>
      <c r="I5" s="74"/>
      <c r="J5" s="74"/>
      <c r="K5" s="74"/>
      <c r="L5" s="74"/>
    </row>
    <row r="6" spans="1:18" ht="17.25" customHeight="1" x14ac:dyDescent="0.3">
      <c r="A6" s="8"/>
      <c r="B6" s="61" t="s">
        <v>65</v>
      </c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8" ht="35.25" customHeight="1" x14ac:dyDescent="0.3">
      <c r="A7" s="62" t="s">
        <v>67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8" x14ac:dyDescent="0.3">
      <c r="A8" s="54"/>
      <c r="B8" s="31"/>
      <c r="C8" s="8"/>
      <c r="D8" s="8"/>
      <c r="E8" s="7"/>
      <c r="F8" s="7"/>
      <c r="G8" s="7"/>
      <c r="H8" s="7"/>
      <c r="I8" s="7"/>
      <c r="J8" s="7"/>
      <c r="K8" s="7"/>
      <c r="L8" s="7"/>
    </row>
    <row r="9" spans="1:18" ht="47.25" customHeight="1" x14ac:dyDescent="0.3">
      <c r="A9" s="72" t="s">
        <v>68</v>
      </c>
      <c r="B9" s="75" t="s">
        <v>0</v>
      </c>
      <c r="C9" s="75" t="s">
        <v>1</v>
      </c>
      <c r="D9" s="69" t="s">
        <v>2</v>
      </c>
      <c r="E9" s="70"/>
      <c r="F9" s="71"/>
      <c r="G9" s="64" t="s">
        <v>5</v>
      </c>
      <c r="H9" s="65"/>
      <c r="I9" s="66"/>
      <c r="J9" s="64" t="s">
        <v>6</v>
      </c>
      <c r="K9" s="65"/>
      <c r="L9" s="66"/>
      <c r="M9" s="63" t="s">
        <v>12</v>
      </c>
      <c r="N9" s="78" t="s">
        <v>13</v>
      </c>
      <c r="O9" s="79"/>
      <c r="P9" s="78" t="s">
        <v>14</v>
      </c>
      <c r="Q9" s="79"/>
    </row>
    <row r="10" spans="1:18" ht="33" customHeight="1" x14ac:dyDescent="0.3">
      <c r="A10" s="68"/>
      <c r="B10" s="76"/>
      <c r="C10" s="76"/>
      <c r="D10" s="10" t="s">
        <v>3</v>
      </c>
      <c r="E10" s="11" t="s">
        <v>7</v>
      </c>
      <c r="F10" s="11" t="s">
        <v>8</v>
      </c>
      <c r="G10" s="11" t="s">
        <v>9</v>
      </c>
      <c r="H10" s="11" t="s">
        <v>10</v>
      </c>
      <c r="I10" s="11" t="s">
        <v>15</v>
      </c>
      <c r="J10" s="11" t="s">
        <v>9</v>
      </c>
      <c r="K10" s="11" t="s">
        <v>10</v>
      </c>
      <c r="L10" s="11" t="s">
        <v>15</v>
      </c>
      <c r="M10" s="63"/>
      <c r="N10" s="2" t="s">
        <v>9</v>
      </c>
      <c r="O10" s="2" t="s">
        <v>11</v>
      </c>
      <c r="P10" s="2" t="s">
        <v>9</v>
      </c>
      <c r="Q10" s="5" t="s">
        <v>11</v>
      </c>
    </row>
    <row r="11" spans="1:18" ht="17.25" thickBot="1" x14ac:dyDescent="0.35">
      <c r="A11" s="11">
        <v>1</v>
      </c>
      <c r="B11" s="10">
        <v>2</v>
      </c>
      <c r="C11" s="10">
        <v>3</v>
      </c>
      <c r="D11" s="10">
        <v>4</v>
      </c>
      <c r="E11" s="11">
        <v>5</v>
      </c>
      <c r="F11" s="12">
        <v>6</v>
      </c>
      <c r="G11" s="12">
        <v>7</v>
      </c>
      <c r="H11" s="11"/>
      <c r="I11" s="11">
        <v>8</v>
      </c>
      <c r="J11" s="12">
        <v>9</v>
      </c>
      <c r="K11" s="11"/>
      <c r="L11" s="13">
        <v>10</v>
      </c>
      <c r="M11" s="13">
        <v>10</v>
      </c>
      <c r="N11" s="13">
        <v>10</v>
      </c>
      <c r="O11" s="13">
        <v>10</v>
      </c>
      <c r="P11" s="13">
        <v>10</v>
      </c>
      <c r="Q11" s="13">
        <v>10</v>
      </c>
      <c r="R11" s="13">
        <v>10</v>
      </c>
    </row>
    <row r="12" spans="1:18" ht="16.5" customHeight="1" thickBot="1" x14ac:dyDescent="0.35">
      <c r="A12" s="11">
        <v>1</v>
      </c>
      <c r="B12" s="26" t="s">
        <v>17</v>
      </c>
      <c r="C12" s="29">
        <v>1967</v>
      </c>
      <c r="D12" s="21"/>
      <c r="E12" s="15"/>
      <c r="F12" s="15"/>
      <c r="G12" s="29">
        <v>1</v>
      </c>
      <c r="H12" s="17">
        <v>12003463</v>
      </c>
      <c r="I12" s="29">
        <v>19584958</v>
      </c>
      <c r="J12" s="29">
        <v>1</v>
      </c>
      <c r="K12" s="18">
        <v>12003463</v>
      </c>
      <c r="L12" s="29">
        <v>19584958</v>
      </c>
      <c r="M12" s="3"/>
      <c r="N12" s="3">
        <f>G12-J12</f>
        <v>0</v>
      </c>
      <c r="O12" s="3">
        <f t="shared" ref="O12:O17" si="0">I12-L12</f>
        <v>0</v>
      </c>
      <c r="P12" s="3">
        <f>J12-G12</f>
        <v>0</v>
      </c>
      <c r="Q12" s="3">
        <f t="shared" ref="Q12:Q26" si="1">L12-I12</f>
        <v>0</v>
      </c>
    </row>
    <row r="13" spans="1:18" ht="15.75" customHeight="1" thickBot="1" x14ac:dyDescent="0.35">
      <c r="A13" s="11">
        <v>2</v>
      </c>
      <c r="B13" s="27" t="s">
        <v>18</v>
      </c>
      <c r="C13" s="30">
        <v>2004</v>
      </c>
      <c r="D13" s="21"/>
      <c r="E13" s="14"/>
      <c r="F13" s="15"/>
      <c r="G13" s="30">
        <v>1</v>
      </c>
      <c r="H13" s="19">
        <v>284081</v>
      </c>
      <c r="I13" s="30">
        <v>170000</v>
      </c>
      <c r="J13" s="30">
        <v>1</v>
      </c>
      <c r="K13" s="18">
        <v>284081</v>
      </c>
      <c r="L13" s="30">
        <v>170000</v>
      </c>
      <c r="M13" s="3"/>
      <c r="N13" s="3">
        <f t="shared" ref="N13:N26" si="2">G13-J13</f>
        <v>0</v>
      </c>
      <c r="O13" s="3">
        <f t="shared" si="0"/>
        <v>0</v>
      </c>
      <c r="P13" s="3">
        <f t="shared" ref="P13:P26" si="3">J13-G13</f>
        <v>0</v>
      </c>
      <c r="Q13" s="3">
        <f t="shared" si="1"/>
        <v>0</v>
      </c>
    </row>
    <row r="14" spans="1:18" ht="16.5" customHeight="1" thickBot="1" x14ac:dyDescent="0.35">
      <c r="A14" s="11">
        <v>3</v>
      </c>
      <c r="B14" s="28" t="s">
        <v>19</v>
      </c>
      <c r="C14" s="30">
        <v>2004</v>
      </c>
      <c r="D14" s="21"/>
      <c r="E14" s="14"/>
      <c r="F14" s="15"/>
      <c r="G14" s="30">
        <v>1</v>
      </c>
      <c r="H14" s="17">
        <v>9112.5</v>
      </c>
      <c r="I14" s="30">
        <v>115000</v>
      </c>
      <c r="J14" s="30">
        <v>1</v>
      </c>
      <c r="K14" s="18">
        <v>9112.5</v>
      </c>
      <c r="L14" s="30">
        <v>115000</v>
      </c>
      <c r="M14" s="3"/>
      <c r="N14" s="3">
        <f t="shared" si="2"/>
        <v>0</v>
      </c>
      <c r="O14" s="3">
        <f t="shared" si="0"/>
        <v>0</v>
      </c>
      <c r="P14" s="3">
        <f t="shared" si="3"/>
        <v>0</v>
      </c>
      <c r="Q14" s="3">
        <f t="shared" si="1"/>
        <v>0</v>
      </c>
    </row>
    <row r="15" spans="1:18" ht="18" customHeight="1" thickBot="1" x14ac:dyDescent="0.35">
      <c r="A15" s="11">
        <v>4</v>
      </c>
      <c r="B15" s="27" t="s">
        <v>20</v>
      </c>
      <c r="C15" s="30">
        <v>2010</v>
      </c>
      <c r="D15" s="21"/>
      <c r="E15" s="14"/>
      <c r="F15" s="15"/>
      <c r="G15" s="30">
        <v>8</v>
      </c>
      <c r="H15" s="17">
        <v>1926.5</v>
      </c>
      <c r="I15" s="30">
        <v>75750</v>
      </c>
      <c r="J15" s="30">
        <v>7</v>
      </c>
      <c r="K15" s="18">
        <v>1926.5</v>
      </c>
      <c r="L15" s="30">
        <v>606000</v>
      </c>
      <c r="M15" s="3"/>
      <c r="N15" s="3">
        <f t="shared" si="2"/>
        <v>1</v>
      </c>
      <c r="O15" s="3">
        <f t="shared" si="0"/>
        <v>-530250</v>
      </c>
      <c r="P15" s="3">
        <f t="shared" si="3"/>
        <v>-1</v>
      </c>
      <c r="Q15" s="3">
        <f t="shared" si="1"/>
        <v>530250</v>
      </c>
    </row>
    <row r="16" spans="1:18" ht="16.5" customHeight="1" thickBot="1" x14ac:dyDescent="0.35">
      <c r="A16" s="11">
        <v>5</v>
      </c>
      <c r="B16" s="27" t="s">
        <v>21</v>
      </c>
      <c r="C16" s="30">
        <v>2012</v>
      </c>
      <c r="D16" s="21"/>
      <c r="E16" s="14"/>
      <c r="F16" s="15"/>
      <c r="G16" s="30">
        <v>7</v>
      </c>
      <c r="H16" s="17">
        <v>107000</v>
      </c>
      <c r="I16" s="30">
        <v>85714</v>
      </c>
      <c r="J16" s="30">
        <v>1</v>
      </c>
      <c r="K16" s="18">
        <v>107000</v>
      </c>
      <c r="L16" s="30">
        <v>600000</v>
      </c>
      <c r="M16" s="3"/>
      <c r="N16" s="3">
        <f t="shared" si="2"/>
        <v>6</v>
      </c>
      <c r="O16" s="3">
        <f t="shared" si="0"/>
        <v>-514286</v>
      </c>
      <c r="P16" s="3">
        <f t="shared" si="3"/>
        <v>-6</v>
      </c>
      <c r="Q16" s="3">
        <f t="shared" si="1"/>
        <v>514286</v>
      </c>
    </row>
    <row r="17" spans="1:17" ht="30.75" customHeight="1" thickBot="1" x14ac:dyDescent="0.35">
      <c r="A17" s="11">
        <v>6</v>
      </c>
      <c r="B17" s="27" t="s">
        <v>22</v>
      </c>
      <c r="C17" s="30">
        <v>2015</v>
      </c>
      <c r="D17" s="21"/>
      <c r="E17" s="14"/>
      <c r="F17" s="15"/>
      <c r="G17" s="30">
        <v>1</v>
      </c>
      <c r="H17" s="17">
        <v>187000</v>
      </c>
      <c r="I17" s="30">
        <v>177000</v>
      </c>
      <c r="J17" s="30">
        <v>1</v>
      </c>
      <c r="K17" s="18">
        <v>187000</v>
      </c>
      <c r="L17" s="30">
        <v>177000</v>
      </c>
      <c r="M17" s="3"/>
      <c r="N17" s="3">
        <f t="shared" si="2"/>
        <v>0</v>
      </c>
      <c r="O17" s="3">
        <f t="shared" si="0"/>
        <v>0</v>
      </c>
      <c r="P17" s="3">
        <f t="shared" si="3"/>
        <v>0</v>
      </c>
      <c r="Q17" s="3">
        <f t="shared" si="1"/>
        <v>0</v>
      </c>
    </row>
    <row r="18" spans="1:17" ht="30" customHeight="1" thickBot="1" x14ac:dyDescent="0.35">
      <c r="A18" s="11">
        <v>7</v>
      </c>
      <c r="B18" s="27" t="s">
        <v>23</v>
      </c>
      <c r="C18" s="30">
        <v>2015</v>
      </c>
      <c r="D18" s="21"/>
      <c r="E18" s="14"/>
      <c r="F18" s="24"/>
      <c r="G18" s="30">
        <v>1</v>
      </c>
      <c r="H18" s="25">
        <v>71875</v>
      </c>
      <c r="I18" s="30">
        <v>169000</v>
      </c>
      <c r="J18" s="30">
        <v>1</v>
      </c>
      <c r="K18" s="18">
        <v>71875</v>
      </c>
      <c r="L18" s="30">
        <v>169000</v>
      </c>
      <c r="M18" s="3"/>
      <c r="N18" s="3">
        <f t="shared" si="2"/>
        <v>0</v>
      </c>
      <c r="O18" s="3">
        <f t="shared" ref="O18:O19" si="4">I18-L18</f>
        <v>0</v>
      </c>
      <c r="P18" s="3">
        <f t="shared" si="3"/>
        <v>0</v>
      </c>
      <c r="Q18" s="3">
        <f t="shared" si="1"/>
        <v>0</v>
      </c>
    </row>
    <row r="19" spans="1:17" ht="17.25" thickBot="1" x14ac:dyDescent="0.35">
      <c r="A19" s="11">
        <v>8</v>
      </c>
      <c r="B19" s="44" t="s">
        <v>24</v>
      </c>
      <c r="C19" s="30">
        <v>2015</v>
      </c>
      <c r="D19" s="21"/>
      <c r="E19" s="14"/>
      <c r="F19" s="15"/>
      <c r="G19" s="30">
        <v>1</v>
      </c>
      <c r="H19" s="17">
        <v>35624</v>
      </c>
      <c r="I19" s="30">
        <v>136600</v>
      </c>
      <c r="J19" s="30">
        <v>1</v>
      </c>
      <c r="K19" s="18">
        <v>35624</v>
      </c>
      <c r="L19" s="30">
        <v>136600</v>
      </c>
      <c r="M19" s="3"/>
      <c r="N19" s="3">
        <f t="shared" si="2"/>
        <v>0</v>
      </c>
      <c r="O19" s="3">
        <f t="shared" si="4"/>
        <v>0</v>
      </c>
      <c r="P19" s="3">
        <f t="shared" si="3"/>
        <v>0</v>
      </c>
      <c r="Q19" s="3">
        <f t="shared" si="1"/>
        <v>0</v>
      </c>
    </row>
    <row r="20" spans="1:17" ht="17.25" thickBot="1" x14ac:dyDescent="0.35">
      <c r="A20" s="11">
        <v>9</v>
      </c>
      <c r="B20" s="45" t="s">
        <v>25</v>
      </c>
      <c r="C20" s="30">
        <v>2015</v>
      </c>
      <c r="D20" s="21"/>
      <c r="E20" s="14"/>
      <c r="F20" s="15"/>
      <c r="G20" s="30">
        <v>1</v>
      </c>
      <c r="H20" s="17">
        <v>49875</v>
      </c>
      <c r="I20" s="30">
        <v>181600</v>
      </c>
      <c r="J20" s="30">
        <v>2</v>
      </c>
      <c r="K20" s="18">
        <v>49875</v>
      </c>
      <c r="L20" s="30">
        <v>181600</v>
      </c>
      <c r="M20" s="3"/>
      <c r="N20" s="3">
        <v>0</v>
      </c>
      <c r="O20" s="3"/>
      <c r="P20" s="3">
        <f t="shared" si="3"/>
        <v>1</v>
      </c>
      <c r="Q20" s="3">
        <f t="shared" si="1"/>
        <v>0</v>
      </c>
    </row>
    <row r="21" spans="1:17" ht="17.25" thickBot="1" x14ac:dyDescent="0.35">
      <c r="A21" s="11">
        <v>10</v>
      </c>
      <c r="B21" s="27" t="s">
        <v>26</v>
      </c>
      <c r="C21" s="30">
        <v>2015</v>
      </c>
      <c r="D21" s="21"/>
      <c r="E21" s="14"/>
      <c r="F21" s="15"/>
      <c r="G21" s="30">
        <v>1</v>
      </c>
      <c r="H21" s="20">
        <v>300000</v>
      </c>
      <c r="I21" s="30">
        <v>44650</v>
      </c>
      <c r="J21" s="30">
        <v>1</v>
      </c>
      <c r="K21" s="18">
        <v>300000</v>
      </c>
      <c r="L21" s="30">
        <v>44650</v>
      </c>
      <c r="M21" s="3"/>
      <c r="N21" s="3">
        <f t="shared" si="2"/>
        <v>0</v>
      </c>
      <c r="O21" s="3">
        <f t="shared" ref="O21:O26" si="5">I21-L21</f>
        <v>0</v>
      </c>
      <c r="P21" s="3">
        <f t="shared" si="3"/>
        <v>0</v>
      </c>
      <c r="Q21" s="3">
        <f t="shared" si="1"/>
        <v>0</v>
      </c>
    </row>
    <row r="22" spans="1:17" ht="17.25" customHeight="1" thickBot="1" x14ac:dyDescent="0.35">
      <c r="A22" s="11">
        <v>11</v>
      </c>
      <c r="B22" s="27" t="s">
        <v>27</v>
      </c>
      <c r="C22" s="30">
        <v>2017</v>
      </c>
      <c r="D22" s="21"/>
      <c r="E22" s="14"/>
      <c r="F22" s="15"/>
      <c r="G22" s="30">
        <v>2</v>
      </c>
      <c r="H22" s="17">
        <v>7001</v>
      </c>
      <c r="I22" s="30">
        <v>470000</v>
      </c>
      <c r="J22" s="30">
        <v>1</v>
      </c>
      <c r="K22" s="18">
        <v>7001</v>
      </c>
      <c r="L22" s="30">
        <v>940000</v>
      </c>
      <c r="M22" s="3"/>
      <c r="N22" s="3">
        <f t="shared" si="2"/>
        <v>1</v>
      </c>
      <c r="O22" s="3">
        <f t="shared" si="5"/>
        <v>-470000</v>
      </c>
      <c r="P22" s="3">
        <f t="shared" si="3"/>
        <v>-1</v>
      </c>
      <c r="Q22" s="3">
        <f t="shared" si="1"/>
        <v>470000</v>
      </c>
    </row>
    <row r="23" spans="1:17" ht="30.75" thickBot="1" x14ac:dyDescent="0.35">
      <c r="A23" s="11">
        <v>12</v>
      </c>
      <c r="B23" s="27" t="s">
        <v>28</v>
      </c>
      <c r="C23" s="30">
        <v>2017</v>
      </c>
      <c r="D23" s="21"/>
      <c r="E23" s="14"/>
      <c r="F23" s="15"/>
      <c r="G23" s="30">
        <v>2</v>
      </c>
      <c r="H23" s="17">
        <v>127945</v>
      </c>
      <c r="I23" s="30">
        <v>11750</v>
      </c>
      <c r="J23" s="30">
        <v>2</v>
      </c>
      <c r="K23" s="18">
        <v>127945</v>
      </c>
      <c r="L23" s="30">
        <v>23500</v>
      </c>
      <c r="M23" s="3"/>
      <c r="N23" s="3">
        <f t="shared" si="2"/>
        <v>0</v>
      </c>
      <c r="O23" s="3">
        <f t="shared" si="5"/>
        <v>-11750</v>
      </c>
      <c r="P23" s="3">
        <f t="shared" si="3"/>
        <v>0</v>
      </c>
      <c r="Q23" s="3">
        <f t="shared" si="1"/>
        <v>11750</v>
      </c>
    </row>
    <row r="24" spans="1:17" ht="17.25" thickBot="1" x14ac:dyDescent="0.35">
      <c r="A24" s="11">
        <v>13</v>
      </c>
      <c r="B24" s="27" t="s">
        <v>29</v>
      </c>
      <c r="C24" s="30">
        <v>2018</v>
      </c>
      <c r="D24" s="21"/>
      <c r="E24" s="14"/>
      <c r="F24" s="15"/>
      <c r="G24" s="30">
        <v>1</v>
      </c>
      <c r="H24" s="17">
        <v>79366</v>
      </c>
      <c r="I24" s="30">
        <v>380000</v>
      </c>
      <c r="J24" s="30">
        <v>8</v>
      </c>
      <c r="K24" s="18">
        <v>79366</v>
      </c>
      <c r="L24" s="30">
        <v>380000</v>
      </c>
      <c r="M24" s="3"/>
      <c r="N24" s="3">
        <f t="shared" si="2"/>
        <v>-7</v>
      </c>
      <c r="O24" s="3">
        <f t="shared" si="5"/>
        <v>0</v>
      </c>
      <c r="P24" s="3">
        <f t="shared" si="3"/>
        <v>7</v>
      </c>
      <c r="Q24" s="3">
        <f t="shared" si="1"/>
        <v>0</v>
      </c>
    </row>
    <row r="25" spans="1:17" ht="17.25" thickBot="1" x14ac:dyDescent="0.35">
      <c r="A25" s="11">
        <v>14</v>
      </c>
      <c r="B25" s="27" t="s">
        <v>16</v>
      </c>
      <c r="C25" s="30">
        <v>2018</v>
      </c>
      <c r="D25" s="16"/>
      <c r="E25" s="14"/>
      <c r="F25" s="15"/>
      <c r="G25" s="30">
        <v>1</v>
      </c>
      <c r="H25" s="17">
        <v>31266</v>
      </c>
      <c r="I25" s="30">
        <v>30000</v>
      </c>
      <c r="J25" s="30">
        <v>1</v>
      </c>
      <c r="K25" s="18">
        <v>31266</v>
      </c>
      <c r="L25" s="30">
        <v>30000</v>
      </c>
      <c r="M25" s="3"/>
      <c r="N25" s="3">
        <f t="shared" si="2"/>
        <v>0</v>
      </c>
      <c r="O25" s="3">
        <f t="shared" si="5"/>
        <v>0</v>
      </c>
      <c r="P25" s="3">
        <f t="shared" si="3"/>
        <v>0</v>
      </c>
      <c r="Q25" s="3">
        <f t="shared" si="1"/>
        <v>0</v>
      </c>
    </row>
    <row r="26" spans="1:17" ht="17.25" thickBot="1" x14ac:dyDescent="0.35">
      <c r="A26" s="11">
        <v>15</v>
      </c>
      <c r="B26" s="27" t="s">
        <v>30</v>
      </c>
      <c r="C26" s="30">
        <v>2018</v>
      </c>
      <c r="D26" s="16"/>
      <c r="E26" s="14"/>
      <c r="F26" s="15"/>
      <c r="G26" s="30">
        <v>2</v>
      </c>
      <c r="H26" s="17">
        <v>13327</v>
      </c>
      <c r="I26" s="30">
        <v>110000</v>
      </c>
      <c r="J26" s="30">
        <v>2</v>
      </c>
      <c r="K26" s="18">
        <v>13327</v>
      </c>
      <c r="L26" s="30">
        <v>220000</v>
      </c>
      <c r="M26" s="3"/>
      <c r="N26" s="3">
        <f t="shared" si="2"/>
        <v>0</v>
      </c>
      <c r="O26" s="3">
        <f t="shared" si="5"/>
        <v>-110000</v>
      </c>
      <c r="P26" s="3">
        <f t="shared" si="3"/>
        <v>0</v>
      </c>
      <c r="Q26" s="3">
        <f t="shared" si="1"/>
        <v>110000</v>
      </c>
    </row>
    <row r="27" spans="1:17" ht="16.5" customHeight="1" thickBot="1" x14ac:dyDescent="0.35">
      <c r="A27" s="11">
        <v>16</v>
      </c>
      <c r="B27" s="27" t="s">
        <v>31</v>
      </c>
      <c r="C27" s="30">
        <v>2018</v>
      </c>
      <c r="D27" s="16"/>
      <c r="E27" s="14"/>
      <c r="F27" s="15"/>
      <c r="G27" s="30">
        <v>8</v>
      </c>
      <c r="H27" s="17"/>
      <c r="I27" s="30">
        <v>32500</v>
      </c>
      <c r="J27" s="30">
        <v>8</v>
      </c>
      <c r="K27" s="18"/>
      <c r="L27" s="30">
        <v>260000</v>
      </c>
      <c r="M27" s="3"/>
      <c r="N27" s="3"/>
      <c r="O27" s="3"/>
      <c r="P27" s="3"/>
      <c r="Q27" s="3"/>
    </row>
    <row r="28" spans="1:17" ht="17.25" thickBot="1" x14ac:dyDescent="0.35">
      <c r="A28" s="11">
        <v>17</v>
      </c>
      <c r="B28" s="28" t="s">
        <v>32</v>
      </c>
      <c r="C28" s="30">
        <v>2019</v>
      </c>
      <c r="D28" s="16"/>
      <c r="E28" s="14"/>
      <c r="F28" s="15"/>
      <c r="G28" s="30">
        <v>1</v>
      </c>
      <c r="H28" s="17"/>
      <c r="I28" s="30">
        <v>47000</v>
      </c>
      <c r="J28" s="30">
        <v>1</v>
      </c>
      <c r="K28" s="18"/>
      <c r="L28" s="30">
        <v>47000</v>
      </c>
      <c r="M28" s="3"/>
      <c r="N28" s="3"/>
      <c r="O28" s="3"/>
      <c r="P28" s="3"/>
      <c r="Q28" s="3"/>
    </row>
    <row r="29" spans="1:17" ht="17.25" thickBot="1" x14ac:dyDescent="0.35">
      <c r="A29" s="53">
        <v>18</v>
      </c>
      <c r="B29" s="39" t="s">
        <v>33</v>
      </c>
      <c r="C29" s="52">
        <v>2020</v>
      </c>
      <c r="D29" s="16"/>
      <c r="E29" s="14"/>
      <c r="F29" s="15"/>
      <c r="G29" s="30">
        <v>1</v>
      </c>
      <c r="H29" s="17"/>
      <c r="I29" s="30">
        <v>20000</v>
      </c>
      <c r="J29" s="30">
        <v>1</v>
      </c>
      <c r="K29" s="18"/>
      <c r="L29" s="30">
        <v>20000</v>
      </c>
      <c r="M29" s="3"/>
      <c r="N29" s="3"/>
      <c r="O29" s="3"/>
      <c r="P29" s="3"/>
      <c r="Q29" s="3"/>
    </row>
    <row r="30" spans="1:17" ht="17.25" thickBot="1" x14ac:dyDescent="0.35">
      <c r="A30" s="11">
        <v>19</v>
      </c>
      <c r="B30" s="28" t="s">
        <v>62</v>
      </c>
      <c r="C30" s="47">
        <v>2020</v>
      </c>
      <c r="D30" s="16"/>
      <c r="E30" s="14"/>
      <c r="F30" s="15"/>
      <c r="G30" s="47">
        <v>3</v>
      </c>
      <c r="H30" s="17"/>
      <c r="I30" s="47">
        <v>15000</v>
      </c>
      <c r="J30" s="47">
        <v>3</v>
      </c>
      <c r="K30" s="18"/>
      <c r="L30" s="47">
        <v>45000</v>
      </c>
      <c r="M30" s="3"/>
      <c r="N30" s="3"/>
      <c r="O30" s="3"/>
      <c r="P30" s="3"/>
      <c r="Q30" s="3"/>
    </row>
    <row r="31" spans="1:17" ht="18" customHeight="1" thickBot="1" x14ac:dyDescent="0.35">
      <c r="A31" s="11">
        <v>20</v>
      </c>
      <c r="B31" s="50" t="s">
        <v>69</v>
      </c>
      <c r="C31" s="48">
        <v>2016</v>
      </c>
      <c r="D31" s="33"/>
      <c r="E31" s="14"/>
      <c r="F31" s="24"/>
      <c r="G31" s="48">
        <v>320</v>
      </c>
      <c r="H31" s="46"/>
      <c r="I31" s="48">
        <v>480002.7</v>
      </c>
      <c r="J31" s="48">
        <v>320</v>
      </c>
      <c r="K31" s="49"/>
      <c r="L31" s="48">
        <v>480002.7</v>
      </c>
      <c r="M31" s="38"/>
      <c r="N31" s="3"/>
      <c r="O31" s="3"/>
      <c r="P31" s="3"/>
      <c r="Q31" s="3"/>
    </row>
    <row r="32" spans="1:17" ht="17.25" thickBot="1" x14ac:dyDescent="0.35">
      <c r="A32" s="53">
        <v>21</v>
      </c>
      <c r="B32" s="51" t="s">
        <v>34</v>
      </c>
      <c r="C32" s="48">
        <v>2016</v>
      </c>
      <c r="D32" s="33"/>
      <c r="E32" s="14"/>
      <c r="F32" s="24"/>
      <c r="G32" s="30">
        <v>1</v>
      </c>
      <c r="H32" s="25"/>
      <c r="I32" s="30">
        <v>12012</v>
      </c>
      <c r="J32" s="30">
        <v>1</v>
      </c>
      <c r="K32" s="34"/>
      <c r="L32" s="30">
        <v>12012</v>
      </c>
      <c r="M32" s="3"/>
      <c r="N32" s="3"/>
      <c r="O32" s="3"/>
      <c r="P32" s="3"/>
      <c r="Q32" s="3"/>
    </row>
    <row r="33" spans="1:17" ht="17.25" thickBot="1" x14ac:dyDescent="0.35">
      <c r="A33" s="11">
        <v>22</v>
      </c>
      <c r="B33" s="27" t="s">
        <v>35</v>
      </c>
      <c r="C33" s="48">
        <v>2016</v>
      </c>
      <c r="D33" s="16"/>
      <c r="E33" s="14"/>
      <c r="F33" s="15"/>
      <c r="G33" s="30">
        <v>4</v>
      </c>
      <c r="H33" s="17"/>
      <c r="I33" s="30">
        <v>6500</v>
      </c>
      <c r="J33" s="30">
        <v>4</v>
      </c>
      <c r="K33" s="18"/>
      <c r="L33" s="30">
        <v>26000</v>
      </c>
      <c r="M33" s="3"/>
      <c r="N33" s="3"/>
      <c r="O33" s="3"/>
      <c r="P33" s="3"/>
      <c r="Q33" s="3"/>
    </row>
    <row r="34" spans="1:17" ht="17.25" thickBot="1" x14ac:dyDescent="0.35">
      <c r="A34" s="11">
        <v>23</v>
      </c>
      <c r="B34" s="27" t="s">
        <v>36</v>
      </c>
      <c r="C34" s="48">
        <v>2016</v>
      </c>
      <c r="D34" s="16"/>
      <c r="E34" s="14"/>
      <c r="F34" s="15"/>
      <c r="G34" s="30">
        <v>4</v>
      </c>
      <c r="H34" s="17"/>
      <c r="I34" s="30">
        <v>5200</v>
      </c>
      <c r="J34" s="30">
        <v>4</v>
      </c>
      <c r="K34" s="18"/>
      <c r="L34" s="30">
        <v>20800</v>
      </c>
      <c r="M34" s="3"/>
      <c r="N34" s="3"/>
      <c r="O34" s="3"/>
      <c r="P34" s="3"/>
      <c r="Q34" s="3"/>
    </row>
    <row r="35" spans="1:17" ht="17.25" thickBot="1" x14ac:dyDescent="0.35">
      <c r="A35" s="11">
        <v>24</v>
      </c>
      <c r="B35" s="27" t="s">
        <v>37</v>
      </c>
      <c r="C35" s="48">
        <v>2016</v>
      </c>
      <c r="D35" s="16"/>
      <c r="E35" s="14"/>
      <c r="F35" s="15"/>
      <c r="G35" s="30">
        <v>25</v>
      </c>
      <c r="H35" s="17"/>
      <c r="I35" s="30">
        <v>1433.4</v>
      </c>
      <c r="J35" s="30">
        <v>25</v>
      </c>
      <c r="K35" s="18"/>
      <c r="L35" s="30">
        <v>35835</v>
      </c>
      <c r="M35" s="3"/>
      <c r="N35" s="3"/>
      <c r="O35" s="3"/>
      <c r="P35" s="3"/>
      <c r="Q35" s="3"/>
    </row>
    <row r="36" spans="1:17" ht="30.75" thickBot="1" x14ac:dyDescent="0.35">
      <c r="A36" s="11">
        <v>25</v>
      </c>
      <c r="B36" s="27" t="s">
        <v>38</v>
      </c>
      <c r="C36" s="48">
        <v>2016</v>
      </c>
      <c r="D36" s="16"/>
      <c r="E36" s="14"/>
      <c r="F36" s="15"/>
      <c r="G36" s="30">
        <v>7</v>
      </c>
      <c r="H36" s="17"/>
      <c r="I36" s="30">
        <v>7200</v>
      </c>
      <c r="J36" s="30">
        <v>7</v>
      </c>
      <c r="K36" s="18"/>
      <c r="L36" s="30">
        <v>50400</v>
      </c>
      <c r="M36" s="3"/>
      <c r="N36" s="3"/>
      <c r="O36" s="3"/>
      <c r="P36" s="3"/>
      <c r="Q36" s="3"/>
    </row>
    <row r="37" spans="1:17" ht="17.25" thickBot="1" x14ac:dyDescent="0.35">
      <c r="A37" s="11">
        <v>26</v>
      </c>
      <c r="B37" s="27" t="s">
        <v>39</v>
      </c>
      <c r="C37" s="48">
        <v>2016</v>
      </c>
      <c r="D37" s="16"/>
      <c r="E37" s="14"/>
      <c r="F37" s="15"/>
      <c r="G37" s="30">
        <v>1</v>
      </c>
      <c r="H37" s="17"/>
      <c r="I37" s="30">
        <v>20000</v>
      </c>
      <c r="J37" s="30">
        <v>1</v>
      </c>
      <c r="K37" s="18"/>
      <c r="L37" s="30">
        <v>20000</v>
      </c>
      <c r="M37" s="3"/>
      <c r="N37" s="3"/>
      <c r="O37" s="3"/>
      <c r="P37" s="3"/>
      <c r="Q37" s="3"/>
    </row>
    <row r="38" spans="1:17" ht="18.75" thickBot="1" x14ac:dyDescent="0.35">
      <c r="A38" s="11">
        <v>27</v>
      </c>
      <c r="B38" s="41" t="s">
        <v>41</v>
      </c>
      <c r="C38" s="48">
        <v>2016</v>
      </c>
      <c r="D38" s="16"/>
      <c r="E38" s="14"/>
      <c r="F38" s="15"/>
      <c r="G38" s="29">
        <v>1</v>
      </c>
      <c r="H38" s="17"/>
      <c r="I38" s="23"/>
      <c r="J38" s="29">
        <v>1</v>
      </c>
      <c r="K38" s="18"/>
      <c r="L38" s="23"/>
      <c r="M38" s="3"/>
      <c r="N38" s="3"/>
      <c r="O38" s="3"/>
      <c r="P38" s="3"/>
      <c r="Q38" s="3"/>
    </row>
    <row r="39" spans="1:17" ht="30.75" thickBot="1" x14ac:dyDescent="0.35">
      <c r="A39" s="53">
        <v>28</v>
      </c>
      <c r="B39" s="39" t="s">
        <v>42</v>
      </c>
      <c r="C39" s="48">
        <v>2016</v>
      </c>
      <c r="D39" s="16"/>
      <c r="E39" s="14"/>
      <c r="F39" s="15"/>
      <c r="G39" s="30">
        <v>8</v>
      </c>
      <c r="H39" s="17"/>
      <c r="I39" s="23"/>
      <c r="J39" s="30">
        <v>8</v>
      </c>
      <c r="K39" s="18"/>
      <c r="L39" s="23"/>
      <c r="M39" s="3"/>
      <c r="N39" s="3"/>
      <c r="O39" s="3"/>
      <c r="P39" s="3"/>
      <c r="Q39" s="3"/>
    </row>
    <row r="40" spans="1:17" ht="18.75" thickBot="1" x14ac:dyDescent="0.35">
      <c r="A40" s="53">
        <v>29</v>
      </c>
      <c r="B40" s="39" t="s">
        <v>43</v>
      </c>
      <c r="C40" s="48">
        <v>2016</v>
      </c>
      <c r="D40" s="16"/>
      <c r="E40" s="14"/>
      <c r="F40" s="15"/>
      <c r="G40" s="30">
        <v>8</v>
      </c>
      <c r="H40" s="17"/>
      <c r="I40" s="23"/>
      <c r="J40" s="30">
        <v>8</v>
      </c>
      <c r="K40" s="18"/>
      <c r="L40" s="23"/>
      <c r="M40" s="3"/>
      <c r="N40" s="3"/>
      <c r="O40" s="3"/>
      <c r="P40" s="3"/>
      <c r="Q40" s="3"/>
    </row>
    <row r="41" spans="1:17" ht="18.75" thickBot="1" x14ac:dyDescent="0.35">
      <c r="A41" s="53">
        <v>30</v>
      </c>
      <c r="B41" s="39" t="s">
        <v>44</v>
      </c>
      <c r="C41" s="48">
        <v>2016</v>
      </c>
      <c r="D41" s="16"/>
      <c r="E41" s="14"/>
      <c r="F41" s="15"/>
      <c r="G41" s="30">
        <v>16</v>
      </c>
      <c r="H41" s="17"/>
      <c r="I41" s="23"/>
      <c r="J41" s="30">
        <v>16</v>
      </c>
      <c r="K41" s="18"/>
      <c r="L41" s="23"/>
      <c r="M41" s="3"/>
      <c r="N41" s="3"/>
      <c r="O41" s="3"/>
      <c r="P41" s="3"/>
      <c r="Q41" s="3"/>
    </row>
    <row r="42" spans="1:17" ht="16.5" customHeight="1" thickBot="1" x14ac:dyDescent="0.35">
      <c r="A42" s="11">
        <v>31</v>
      </c>
      <c r="B42" s="42" t="s">
        <v>45</v>
      </c>
      <c r="C42" s="48">
        <v>2016</v>
      </c>
      <c r="D42" s="16"/>
      <c r="E42" s="14"/>
      <c r="F42" s="15"/>
      <c r="G42" s="36">
        <v>10</v>
      </c>
      <c r="H42" s="17"/>
      <c r="I42" s="36"/>
      <c r="J42" s="23">
        <v>10</v>
      </c>
      <c r="K42" s="18"/>
      <c r="L42" s="23"/>
      <c r="M42" s="3"/>
      <c r="N42" s="3"/>
      <c r="O42" s="3"/>
      <c r="P42" s="3"/>
      <c r="Q42" s="3"/>
    </row>
    <row r="43" spans="1:17" ht="16.5" customHeight="1" thickBot="1" x14ac:dyDescent="0.35">
      <c r="A43" s="53">
        <v>32</v>
      </c>
      <c r="B43" s="35" t="s">
        <v>46</v>
      </c>
      <c r="C43" s="48">
        <v>2016</v>
      </c>
      <c r="D43" s="33"/>
      <c r="E43" s="14"/>
      <c r="F43" s="24"/>
      <c r="G43" s="29">
        <v>15</v>
      </c>
      <c r="H43" s="25"/>
      <c r="I43" s="22"/>
      <c r="J43" s="29">
        <v>15</v>
      </c>
      <c r="K43" s="37"/>
      <c r="L43" s="22"/>
      <c r="M43" s="38"/>
      <c r="N43" s="3"/>
      <c r="O43" s="3"/>
      <c r="P43" s="3"/>
      <c r="Q43" s="3"/>
    </row>
    <row r="44" spans="1:17" ht="18.75" thickBot="1" x14ac:dyDescent="0.35">
      <c r="A44" s="53">
        <v>33</v>
      </c>
      <c r="B44" s="27" t="s">
        <v>47</v>
      </c>
      <c r="C44" s="48">
        <v>2016</v>
      </c>
      <c r="D44" s="33"/>
      <c r="E44" s="14"/>
      <c r="F44" s="24"/>
      <c r="G44" s="30">
        <v>4</v>
      </c>
      <c r="H44" s="25"/>
      <c r="I44" s="22"/>
      <c r="J44" s="30">
        <v>4</v>
      </c>
      <c r="K44" s="37"/>
      <c r="L44" s="22"/>
      <c r="M44" s="38"/>
      <c r="N44" s="3"/>
      <c r="O44" s="3"/>
      <c r="P44" s="3"/>
      <c r="Q44" s="3"/>
    </row>
    <row r="45" spans="1:17" ht="18.75" thickBot="1" x14ac:dyDescent="0.35">
      <c r="A45" s="53">
        <v>34</v>
      </c>
      <c r="B45" s="27" t="s">
        <v>40</v>
      </c>
      <c r="C45" s="48">
        <v>2016</v>
      </c>
      <c r="D45" s="33"/>
      <c r="E45" s="14"/>
      <c r="F45" s="24"/>
      <c r="G45" s="30">
        <v>5</v>
      </c>
      <c r="H45" s="25"/>
      <c r="I45" s="22"/>
      <c r="J45" s="30">
        <v>5</v>
      </c>
      <c r="K45" s="37"/>
      <c r="L45" s="22"/>
      <c r="M45" s="38"/>
      <c r="N45" s="3"/>
      <c r="O45" s="3"/>
      <c r="P45" s="3"/>
      <c r="Q45" s="3"/>
    </row>
    <row r="46" spans="1:17" ht="18.75" thickBot="1" x14ac:dyDescent="0.35">
      <c r="A46" s="53">
        <v>35</v>
      </c>
      <c r="B46" s="27" t="s">
        <v>48</v>
      </c>
      <c r="C46" s="48">
        <v>2016</v>
      </c>
      <c r="D46" s="33"/>
      <c r="E46" s="14"/>
      <c r="F46" s="24"/>
      <c r="G46" s="30">
        <v>8</v>
      </c>
      <c r="H46" s="25"/>
      <c r="I46" s="22"/>
      <c r="J46" s="30">
        <v>8</v>
      </c>
      <c r="K46" s="37"/>
      <c r="L46" s="22"/>
      <c r="M46" s="38"/>
      <c r="N46" s="3"/>
      <c r="O46" s="3"/>
      <c r="P46" s="3"/>
      <c r="Q46" s="3"/>
    </row>
    <row r="47" spans="1:17" ht="18.75" thickBot="1" x14ac:dyDescent="0.35">
      <c r="A47" s="53">
        <v>36</v>
      </c>
      <c r="B47" s="27" t="s">
        <v>49</v>
      </c>
      <c r="C47" s="48">
        <v>2016</v>
      </c>
      <c r="D47" s="33"/>
      <c r="E47" s="14"/>
      <c r="F47" s="24"/>
      <c r="G47" s="30">
        <v>30</v>
      </c>
      <c r="H47" s="25"/>
      <c r="I47" s="22"/>
      <c r="J47" s="30">
        <v>30</v>
      </c>
      <c r="K47" s="37"/>
      <c r="L47" s="22"/>
      <c r="M47" s="38"/>
      <c r="N47" s="3"/>
      <c r="O47" s="3"/>
      <c r="P47" s="3"/>
      <c r="Q47" s="3"/>
    </row>
    <row r="48" spans="1:17" ht="18.75" thickBot="1" x14ac:dyDescent="0.35">
      <c r="A48" s="53">
        <v>37</v>
      </c>
      <c r="B48" s="27" t="s">
        <v>50</v>
      </c>
      <c r="C48" s="48">
        <v>2016</v>
      </c>
      <c r="D48" s="33"/>
      <c r="E48" s="14"/>
      <c r="F48" s="24"/>
      <c r="G48" s="30">
        <v>2</v>
      </c>
      <c r="H48" s="25"/>
      <c r="I48" s="22"/>
      <c r="J48" s="30">
        <v>2</v>
      </c>
      <c r="K48" s="37"/>
      <c r="L48" s="22"/>
      <c r="M48" s="38"/>
      <c r="N48" s="3"/>
      <c r="O48" s="3"/>
      <c r="P48" s="3"/>
      <c r="Q48" s="3"/>
    </row>
    <row r="49" spans="1:17" ht="18.75" thickBot="1" x14ac:dyDescent="0.35">
      <c r="A49" s="53">
        <v>38</v>
      </c>
      <c r="B49" s="27" t="s">
        <v>51</v>
      </c>
      <c r="C49" s="48">
        <v>2016</v>
      </c>
      <c r="D49" s="33"/>
      <c r="E49" s="14"/>
      <c r="F49" s="24"/>
      <c r="G49" s="30">
        <v>2</v>
      </c>
      <c r="H49" s="25"/>
      <c r="I49" s="22"/>
      <c r="J49" s="30">
        <v>2</v>
      </c>
      <c r="K49" s="37"/>
      <c r="L49" s="22"/>
      <c r="M49" s="38"/>
      <c r="N49" s="3"/>
      <c r="O49" s="3"/>
      <c r="P49" s="3"/>
      <c r="Q49" s="3"/>
    </row>
    <row r="50" spans="1:17" ht="18.75" thickBot="1" x14ac:dyDescent="0.35">
      <c r="A50" s="53">
        <v>39</v>
      </c>
      <c r="B50" s="27" t="s">
        <v>52</v>
      </c>
      <c r="C50" s="48">
        <v>2016</v>
      </c>
      <c r="D50" s="33"/>
      <c r="E50" s="14"/>
      <c r="F50" s="24"/>
      <c r="G50" s="30">
        <v>30</v>
      </c>
      <c r="H50" s="25"/>
      <c r="I50" s="22"/>
      <c r="J50" s="30">
        <v>30</v>
      </c>
      <c r="K50" s="37"/>
      <c r="L50" s="22"/>
      <c r="M50" s="38"/>
      <c r="N50" s="3"/>
      <c r="O50" s="3"/>
      <c r="P50" s="3"/>
      <c r="Q50" s="3"/>
    </row>
    <row r="51" spans="1:17" ht="18.75" thickBot="1" x14ac:dyDescent="0.35">
      <c r="A51" s="53">
        <v>40</v>
      </c>
      <c r="B51" s="27" t="s">
        <v>53</v>
      </c>
      <c r="C51" s="48">
        <v>2016</v>
      </c>
      <c r="D51" s="33"/>
      <c r="E51" s="14"/>
      <c r="F51" s="24"/>
      <c r="G51" s="30">
        <v>30</v>
      </c>
      <c r="H51" s="25"/>
      <c r="I51" s="22"/>
      <c r="J51" s="30">
        <v>30</v>
      </c>
      <c r="K51" s="37"/>
      <c r="L51" s="22"/>
      <c r="M51" s="38"/>
      <c r="N51" s="3"/>
      <c r="O51" s="3"/>
      <c r="P51" s="3"/>
      <c r="Q51" s="3"/>
    </row>
    <row r="52" spans="1:17" ht="18.75" thickBot="1" x14ac:dyDescent="0.35">
      <c r="A52" s="53">
        <v>41</v>
      </c>
      <c r="B52" s="27" t="s">
        <v>54</v>
      </c>
      <c r="C52" s="48">
        <v>2016</v>
      </c>
      <c r="D52" s="33"/>
      <c r="E52" s="14"/>
      <c r="F52" s="24"/>
      <c r="G52" s="30">
        <v>30</v>
      </c>
      <c r="H52" s="25"/>
      <c r="I52" s="22"/>
      <c r="J52" s="30">
        <v>30</v>
      </c>
      <c r="K52" s="37"/>
      <c r="L52" s="22"/>
      <c r="M52" s="38"/>
      <c r="N52" s="3"/>
      <c r="O52" s="3"/>
      <c r="P52" s="3"/>
      <c r="Q52" s="3"/>
    </row>
    <row r="53" spans="1:17" ht="18.75" thickBot="1" x14ac:dyDescent="0.35">
      <c r="A53" s="53">
        <v>42</v>
      </c>
      <c r="B53" s="28" t="s">
        <v>55</v>
      </c>
      <c r="C53" s="48">
        <v>2016</v>
      </c>
      <c r="D53" s="33"/>
      <c r="E53" s="14"/>
      <c r="F53" s="24"/>
      <c r="G53" s="30">
        <v>30</v>
      </c>
      <c r="H53" s="25"/>
      <c r="I53" s="22"/>
      <c r="J53" s="30">
        <v>30</v>
      </c>
      <c r="K53" s="37"/>
      <c r="L53" s="22"/>
      <c r="M53" s="38"/>
      <c r="N53" s="3"/>
      <c r="O53" s="3"/>
      <c r="P53" s="3"/>
      <c r="Q53" s="3"/>
    </row>
    <row r="54" spans="1:17" ht="18.75" thickBot="1" x14ac:dyDescent="0.35">
      <c r="A54" s="53">
        <v>43</v>
      </c>
      <c r="B54" s="57" t="s">
        <v>56</v>
      </c>
      <c r="C54" s="48">
        <v>2016</v>
      </c>
      <c r="D54" s="33"/>
      <c r="E54" s="14"/>
      <c r="F54" s="24"/>
      <c r="G54" s="30">
        <v>1</v>
      </c>
      <c r="H54" s="25"/>
      <c r="I54" s="22"/>
      <c r="J54" s="30">
        <v>1</v>
      </c>
      <c r="K54" s="37"/>
      <c r="L54" s="22"/>
      <c r="M54" s="38"/>
      <c r="N54" s="3"/>
      <c r="O54" s="3"/>
      <c r="P54" s="3"/>
      <c r="Q54" s="3"/>
    </row>
    <row r="55" spans="1:17" ht="18.75" thickBot="1" x14ac:dyDescent="0.35">
      <c r="A55" s="53">
        <v>44</v>
      </c>
      <c r="B55" s="58" t="s">
        <v>57</v>
      </c>
      <c r="C55" s="48">
        <v>2016</v>
      </c>
      <c r="D55" s="33"/>
      <c r="E55" s="14"/>
      <c r="F55" s="24"/>
      <c r="G55" s="22">
        <v>1</v>
      </c>
      <c r="H55" s="25"/>
      <c r="I55" s="22"/>
      <c r="J55" s="22">
        <v>1</v>
      </c>
      <c r="K55" s="37"/>
      <c r="L55" s="22"/>
      <c r="M55" s="38"/>
      <c r="N55" s="3"/>
      <c r="O55" s="3"/>
      <c r="P55" s="3"/>
      <c r="Q55" s="3"/>
    </row>
    <row r="56" spans="1:17" ht="18.75" thickBot="1" x14ac:dyDescent="0.35">
      <c r="A56" s="53">
        <v>45</v>
      </c>
      <c r="B56" s="58" t="s">
        <v>58</v>
      </c>
      <c r="C56" s="48">
        <v>2016</v>
      </c>
      <c r="D56" s="33"/>
      <c r="E56" s="14"/>
      <c r="F56" s="24"/>
      <c r="G56" s="22">
        <v>2</v>
      </c>
      <c r="H56" s="25"/>
      <c r="I56" s="22"/>
      <c r="J56" s="22">
        <v>2</v>
      </c>
      <c r="K56" s="37"/>
      <c r="L56" s="22"/>
      <c r="M56" s="38"/>
      <c r="N56" s="3"/>
      <c r="O56" s="3"/>
      <c r="P56" s="3"/>
      <c r="Q56" s="3"/>
    </row>
    <row r="57" spans="1:17" ht="18.75" thickBot="1" x14ac:dyDescent="0.35">
      <c r="A57" s="53">
        <v>46</v>
      </c>
      <c r="B57" s="56" t="s">
        <v>61</v>
      </c>
      <c r="C57" s="48">
        <v>2016</v>
      </c>
      <c r="D57" s="33"/>
      <c r="E57" s="14"/>
      <c r="F57" s="24"/>
      <c r="G57" s="22">
        <v>1</v>
      </c>
      <c r="H57" s="25"/>
      <c r="I57" s="22"/>
      <c r="J57" s="22">
        <v>1</v>
      </c>
      <c r="K57" s="37"/>
      <c r="L57" s="22"/>
      <c r="M57" s="38"/>
      <c r="N57" s="3"/>
      <c r="O57" s="3"/>
      <c r="P57" s="3"/>
      <c r="Q57" s="3"/>
    </row>
    <row r="58" spans="1:17" ht="18.75" thickBot="1" x14ac:dyDescent="0.35">
      <c r="A58" s="53">
        <v>47</v>
      </c>
      <c r="B58" s="43" t="s">
        <v>59</v>
      </c>
      <c r="C58" s="48">
        <v>2016</v>
      </c>
      <c r="D58" s="33"/>
      <c r="E58" s="14"/>
      <c r="F58" s="24"/>
      <c r="G58" s="22">
        <v>1</v>
      </c>
      <c r="H58" s="25"/>
      <c r="I58" s="22"/>
      <c r="J58" s="22">
        <v>1</v>
      </c>
      <c r="K58" s="37"/>
      <c r="L58" s="22"/>
      <c r="M58" s="38"/>
      <c r="N58" s="3"/>
      <c r="O58" s="3"/>
      <c r="P58" s="3"/>
      <c r="Q58" s="3"/>
    </row>
    <row r="59" spans="1:17" ht="18.75" thickBot="1" x14ac:dyDescent="0.35">
      <c r="A59" s="53">
        <v>48</v>
      </c>
      <c r="B59" s="40" t="s">
        <v>60</v>
      </c>
      <c r="C59" s="48">
        <v>2016</v>
      </c>
      <c r="D59" s="33"/>
      <c r="E59" s="14"/>
      <c r="F59" s="24"/>
      <c r="G59" s="22">
        <v>1</v>
      </c>
      <c r="H59" s="25"/>
      <c r="I59" s="22"/>
      <c r="J59" s="22">
        <v>1</v>
      </c>
      <c r="K59" s="37"/>
      <c r="L59" s="22"/>
      <c r="M59" s="38"/>
      <c r="N59" s="3"/>
      <c r="O59" s="3"/>
      <c r="P59" s="3"/>
      <c r="Q59" s="3"/>
    </row>
    <row r="60" spans="1:17" ht="21.75" customHeight="1" x14ac:dyDescent="0.3">
      <c r="A60" s="67" t="s">
        <v>4</v>
      </c>
      <c r="B60" s="67"/>
      <c r="C60" s="68"/>
      <c r="D60" s="67"/>
      <c r="E60" s="67"/>
      <c r="F60" s="67"/>
      <c r="G60" s="59">
        <f>SUM(G12:G59)</f>
        <v>642</v>
      </c>
      <c r="H60" s="59"/>
      <c r="I60" s="60">
        <f>SUM(I12:I59)</f>
        <v>22388870.099999998</v>
      </c>
      <c r="J60" s="59">
        <f>SUM(J12:J59)</f>
        <v>642</v>
      </c>
      <c r="K60" s="59"/>
      <c r="L60" s="60">
        <f t="shared" ref="L60:Q60" si="6">SUM(L12:L59)</f>
        <v>24395357.699999999</v>
      </c>
      <c r="M60" s="4">
        <f t="shared" si="6"/>
        <v>0</v>
      </c>
      <c r="N60" s="4">
        <f t="shared" si="6"/>
        <v>1</v>
      </c>
      <c r="O60" s="4">
        <f t="shared" si="6"/>
        <v>-1636286</v>
      </c>
      <c r="P60" s="4">
        <f t="shared" si="6"/>
        <v>0</v>
      </c>
      <c r="Q60" s="4">
        <f t="shared" si="6"/>
        <v>1636286</v>
      </c>
    </row>
    <row r="62" spans="1:17" ht="25.5" customHeight="1" x14ac:dyDescent="0.3">
      <c r="A62" s="55"/>
      <c r="B62" s="77" t="s">
        <v>72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</row>
  </sheetData>
  <mergeCells count="18">
    <mergeCell ref="B62:L62"/>
    <mergeCell ref="P9:Q9"/>
    <mergeCell ref="N9:O9"/>
    <mergeCell ref="J9:L9"/>
    <mergeCell ref="I1:L1"/>
    <mergeCell ref="F2:L2"/>
    <mergeCell ref="F3:L3"/>
    <mergeCell ref="F4:L4"/>
    <mergeCell ref="F5:L5"/>
    <mergeCell ref="B6:L6"/>
    <mergeCell ref="A7:L7"/>
    <mergeCell ref="M9:M10"/>
    <mergeCell ref="G9:I9"/>
    <mergeCell ref="A60:F60"/>
    <mergeCell ref="D9:F9"/>
    <mergeCell ref="A9:A10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2025-10-17T12:10:16Z</dcterms:modified>
</cp:coreProperties>
</file>